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/>
  <c r="H8" i="1"/>
  <c r="I8" i="1"/>
  <c r="J8" i="1"/>
  <c r="K8" i="1"/>
  <c r="L8" i="1"/>
  <c r="M8" i="1"/>
  <c r="N8" i="1"/>
  <c r="O8" i="1"/>
  <c r="E11" i="1"/>
  <c r="I17" i="1"/>
  <c r="J17" i="1"/>
  <c r="K17" i="1"/>
  <c r="L17" i="1"/>
  <c r="M17" i="1"/>
  <c r="N17" i="1"/>
  <c r="O17" i="1"/>
  <c r="F17" i="1" l="1"/>
  <c r="G17" i="1"/>
  <c r="H17" i="1"/>
  <c r="C11" i="1" l="1"/>
  <c r="E8" i="1"/>
  <c r="C8" i="1" s="1"/>
  <c r="E17" i="1"/>
  <c r="C17" i="1" s="1"/>
</calcChain>
</file>

<file path=xl/sharedStrings.xml><?xml version="1.0" encoding="utf-8"?>
<sst xmlns="http://schemas.openxmlformats.org/spreadsheetml/2006/main" count="35" uniqueCount="33">
  <si>
    <t>№п/п</t>
  </si>
  <si>
    <t>Источник  финансирования</t>
  </si>
  <si>
    <t>Расходы  на реализацию  инвестиционной  программы в прогнозных ценах, тыс. руб. (без НДС)</t>
  </si>
  <si>
    <t>ВСЕГО:</t>
  </si>
  <si>
    <t>в т.ч. по годам</t>
  </si>
  <si>
    <t>1.</t>
  </si>
  <si>
    <t>Собственные  средства</t>
  </si>
  <si>
    <t>1.1</t>
  </si>
  <si>
    <t>амортизационные  отчисления</t>
  </si>
  <si>
    <t>ввод основных  средств</t>
  </si>
  <si>
    <t>прибыль, направленная  на инвестиции</t>
  </si>
  <si>
    <t>Привлеченные  средства</t>
  </si>
  <si>
    <t>кредиты</t>
  </si>
  <si>
    <t>прочие  привлеченные  средства</t>
  </si>
  <si>
    <t>1.2</t>
  </si>
  <si>
    <t>1.3</t>
  </si>
  <si>
    <t>2.1</t>
  </si>
  <si>
    <t>2.2</t>
  </si>
  <si>
    <t>3</t>
  </si>
  <si>
    <t>Бюджетное  финансирование</t>
  </si>
  <si>
    <t>4.</t>
  </si>
  <si>
    <t>Прочие  источники  финансирования</t>
  </si>
  <si>
    <t>2.</t>
  </si>
  <si>
    <t>Генеральный  директор</t>
  </si>
  <si>
    <t>А. В. Подкопаев</t>
  </si>
  <si>
    <t>По видам деятельности</t>
  </si>
  <si>
    <t>производство (некомбинированная выработка) + передача</t>
  </si>
  <si>
    <t>указать вид деятельности</t>
  </si>
  <si>
    <t>ТС</t>
  </si>
  <si>
    <t>Теплоэнергия</t>
  </si>
  <si>
    <t>ИТОГО по тепловой энергии:</t>
  </si>
  <si>
    <t>Финансовый план Акционерного общества "Оссора" в сфере теплоснабжения   на 2024-2033 годы в сельском поселении "село "Карага"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</si>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</sst>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6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7" xfId="0" applyFont="1" applyBorder="1" applyAlignment="1"/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/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/>
    <xf numFmtId="0" fontId="6" fillId="0" borderId="7" xfId="0" applyFont="1" applyBorder="1" applyAlignment="1"/>
    <xf numFmtId="0" fontId="5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L22" sqref="L22"/>
    </sheetView>
  </sheetViews>
  <sheetFormatPr defaultRowHeight="15" x14ac:dyDescent="0.25"/>
  <cols>
    <col min="1" max="1" width="5.7109375" customWidth="1"/>
    <col min="2" max="2" width="31.7109375" customWidth="1"/>
    <col min="3" max="3" width="12.140625" customWidth="1"/>
    <col min="4" max="4" width="13" customWidth="1"/>
    <col min="5" max="5" width="11.140625" customWidth="1"/>
    <col min="6" max="6" width="11.28515625" customWidth="1"/>
    <col min="7" max="8" width="10.85546875" customWidth="1"/>
  </cols>
  <sheetData>
    <row r="1" spans="1:16" x14ac:dyDescent="0.25">
      <c r="G1" s="5"/>
      <c r="H1" s="5"/>
      <c r="N1" s="41" t="s">
        <v>32</v>
      </c>
      <c r="O1" s="41"/>
    </row>
    <row r="2" spans="1:16" ht="44.25" customHeight="1" x14ac:dyDescent="0.25">
      <c r="A2" s="24" t="s">
        <v>31</v>
      </c>
      <c r="B2" s="25"/>
      <c r="C2" s="25"/>
      <c r="D2" s="25"/>
      <c r="E2" s="25"/>
      <c r="F2" s="25"/>
      <c r="G2" s="25"/>
      <c r="H2" s="25"/>
      <c r="I2" s="4"/>
    </row>
    <row r="4" spans="1:16" ht="41.25" customHeight="1" x14ac:dyDescent="0.25">
      <c r="A4" s="32" t="s">
        <v>0</v>
      </c>
      <c r="B4" s="32" t="s">
        <v>1</v>
      </c>
      <c r="C4" s="36" t="s">
        <v>25</v>
      </c>
      <c r="D4" s="36"/>
      <c r="E4" s="26" t="s">
        <v>2</v>
      </c>
      <c r="F4" s="27"/>
      <c r="G4" s="27"/>
      <c r="H4" s="27"/>
      <c r="I4" s="28"/>
      <c r="J4" s="28"/>
      <c r="K4" s="28"/>
      <c r="L4" s="28"/>
      <c r="M4" s="28"/>
      <c r="N4" s="28"/>
      <c r="O4" s="29"/>
    </row>
    <row r="5" spans="1:16" x14ac:dyDescent="0.25">
      <c r="A5" s="33"/>
      <c r="B5" s="33"/>
      <c r="C5" s="37" t="s">
        <v>26</v>
      </c>
      <c r="D5" s="39" t="s">
        <v>27</v>
      </c>
      <c r="E5" s="32" t="s">
        <v>3</v>
      </c>
      <c r="F5" s="30" t="s">
        <v>4</v>
      </c>
      <c r="G5" s="31"/>
      <c r="H5" s="31"/>
      <c r="I5" s="28"/>
      <c r="J5" s="28"/>
      <c r="K5" s="28"/>
      <c r="L5" s="28"/>
      <c r="M5" s="28"/>
      <c r="N5" s="28"/>
      <c r="O5" s="29"/>
    </row>
    <row r="6" spans="1:16" x14ac:dyDescent="0.25">
      <c r="A6" s="34"/>
      <c r="B6" s="34"/>
      <c r="C6" s="38"/>
      <c r="D6" s="40"/>
      <c r="E6" s="35"/>
      <c r="F6" s="1">
        <v>2024</v>
      </c>
      <c r="G6" s="1">
        <v>2025</v>
      </c>
      <c r="H6" s="7">
        <v>2026</v>
      </c>
      <c r="I6" s="7">
        <v>2027</v>
      </c>
      <c r="J6" s="7">
        <v>2028</v>
      </c>
      <c r="K6" s="7">
        <v>2029</v>
      </c>
      <c r="L6" s="7">
        <v>2030</v>
      </c>
      <c r="M6" s="7">
        <v>2031</v>
      </c>
      <c r="N6" s="7">
        <v>2032</v>
      </c>
      <c r="O6" s="7">
        <v>2033</v>
      </c>
    </row>
    <row r="7" spans="1:16" x14ac:dyDescent="0.25">
      <c r="A7" s="20"/>
      <c r="B7" s="22" t="s">
        <v>29</v>
      </c>
      <c r="C7" s="2"/>
      <c r="D7" s="3"/>
      <c r="E7" s="21"/>
      <c r="F7" s="1"/>
      <c r="G7" s="1"/>
      <c r="H7" s="7"/>
      <c r="I7" s="7"/>
      <c r="J7" s="7"/>
      <c r="K7" s="7"/>
      <c r="L7" s="7"/>
      <c r="M7" s="7"/>
      <c r="N7" s="7"/>
      <c r="O7" s="7"/>
    </row>
    <row r="8" spans="1:16" x14ac:dyDescent="0.25">
      <c r="A8" s="8" t="s">
        <v>5</v>
      </c>
      <c r="B8" s="9" t="s">
        <v>6</v>
      </c>
      <c r="C8" s="10">
        <f>E8</f>
        <v>2917</v>
      </c>
      <c r="D8" s="9" t="s">
        <v>28</v>
      </c>
      <c r="E8" s="11">
        <f>E9+E11</f>
        <v>2917</v>
      </c>
      <c r="F8" s="11">
        <f t="shared" ref="F8:O8" si="0">F9+F11</f>
        <v>1567</v>
      </c>
      <c r="G8" s="11">
        <f t="shared" si="0"/>
        <v>300</v>
      </c>
      <c r="H8" s="11">
        <f t="shared" si="0"/>
        <v>300</v>
      </c>
      <c r="I8" s="11">
        <f t="shared" si="0"/>
        <v>375</v>
      </c>
      <c r="J8" s="11">
        <f t="shared" si="0"/>
        <v>375</v>
      </c>
      <c r="K8" s="11">
        <f t="shared" si="0"/>
        <v>0</v>
      </c>
      <c r="L8" s="11">
        <f t="shared" si="0"/>
        <v>0</v>
      </c>
      <c r="M8" s="11">
        <f t="shared" si="0"/>
        <v>0</v>
      </c>
      <c r="N8" s="11">
        <f t="shared" si="0"/>
        <v>0</v>
      </c>
      <c r="O8" s="11">
        <f t="shared" si="0"/>
        <v>0</v>
      </c>
    </row>
    <row r="9" spans="1:16" x14ac:dyDescent="0.25">
      <c r="A9" s="12" t="s">
        <v>7</v>
      </c>
      <c r="B9" s="13" t="s">
        <v>8</v>
      </c>
      <c r="C9" s="13"/>
      <c r="D9" s="13"/>
      <c r="E9" s="14"/>
      <c r="F9" s="14"/>
      <c r="G9" s="14"/>
      <c r="H9" s="15"/>
      <c r="I9" s="6"/>
      <c r="J9" s="6"/>
      <c r="K9" s="6"/>
      <c r="L9" s="6"/>
      <c r="M9" s="6"/>
      <c r="N9" s="6"/>
      <c r="O9" s="6"/>
    </row>
    <row r="10" spans="1:16" x14ac:dyDescent="0.25">
      <c r="A10" s="12" t="s">
        <v>14</v>
      </c>
      <c r="B10" s="13" t="s">
        <v>9</v>
      </c>
      <c r="C10" s="13"/>
      <c r="D10" s="13"/>
      <c r="E10" s="14"/>
      <c r="F10" s="15"/>
      <c r="G10" s="15"/>
      <c r="H10" s="15"/>
      <c r="I10" s="6"/>
      <c r="J10" s="6"/>
      <c r="K10" s="6"/>
      <c r="L10" s="6"/>
      <c r="M10" s="6"/>
      <c r="N10" s="6"/>
      <c r="O10" s="6"/>
    </row>
    <row r="11" spans="1:16" x14ac:dyDescent="0.25">
      <c r="A11" s="12" t="s">
        <v>15</v>
      </c>
      <c r="B11" s="16" t="s">
        <v>10</v>
      </c>
      <c r="C11" s="17">
        <f>E11</f>
        <v>2917</v>
      </c>
      <c r="D11" s="16" t="s">
        <v>28</v>
      </c>
      <c r="E11" s="14">
        <f>SUM(F11:O11)</f>
        <v>2917</v>
      </c>
      <c r="F11" s="18">
        <v>1567</v>
      </c>
      <c r="G11" s="18">
        <v>300</v>
      </c>
      <c r="H11" s="18">
        <v>300</v>
      </c>
      <c r="I11" s="14">
        <v>375</v>
      </c>
      <c r="J11" s="14">
        <v>375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23"/>
    </row>
    <row r="12" spans="1:16" x14ac:dyDescent="0.25">
      <c r="A12" s="8" t="s">
        <v>22</v>
      </c>
      <c r="B12" s="9" t="s">
        <v>11</v>
      </c>
      <c r="C12" s="9"/>
      <c r="D12" s="9"/>
      <c r="E12" s="15"/>
      <c r="F12" s="15"/>
      <c r="G12" s="15"/>
      <c r="H12" s="15"/>
      <c r="I12" s="14"/>
      <c r="J12" s="14"/>
      <c r="K12" s="14"/>
      <c r="L12" s="14"/>
      <c r="M12" s="14"/>
      <c r="N12" s="14"/>
      <c r="O12" s="14"/>
      <c r="P12" s="23"/>
    </row>
    <row r="13" spans="1:16" x14ac:dyDescent="0.25">
      <c r="A13" s="12" t="s">
        <v>16</v>
      </c>
      <c r="B13" s="13" t="s">
        <v>12</v>
      </c>
      <c r="C13" s="13"/>
      <c r="D13" s="13"/>
      <c r="E13" s="15"/>
      <c r="F13" s="15"/>
      <c r="G13" s="15"/>
      <c r="H13" s="15"/>
      <c r="I13" s="14"/>
      <c r="J13" s="14"/>
      <c r="K13" s="14"/>
      <c r="L13" s="14"/>
      <c r="M13" s="14"/>
      <c r="N13" s="14"/>
      <c r="O13" s="14"/>
      <c r="P13" s="23"/>
    </row>
    <row r="14" spans="1:16" x14ac:dyDescent="0.25">
      <c r="A14" s="12" t="s">
        <v>17</v>
      </c>
      <c r="B14" s="16" t="s">
        <v>13</v>
      </c>
      <c r="C14" s="16"/>
      <c r="D14" s="16"/>
      <c r="E14" s="15"/>
      <c r="F14" s="15"/>
      <c r="G14" s="15"/>
      <c r="H14" s="15"/>
      <c r="I14" s="14"/>
      <c r="J14" s="14"/>
      <c r="K14" s="14"/>
      <c r="L14" s="14"/>
      <c r="M14" s="14"/>
      <c r="N14" s="14"/>
      <c r="O14" s="14"/>
      <c r="P14" s="23"/>
    </row>
    <row r="15" spans="1:16" x14ac:dyDescent="0.25">
      <c r="A15" s="8" t="s">
        <v>18</v>
      </c>
      <c r="B15" s="9" t="s">
        <v>19</v>
      </c>
      <c r="C15" s="9"/>
      <c r="D15" s="9"/>
      <c r="E15" s="15"/>
      <c r="F15" s="15"/>
      <c r="G15" s="15"/>
      <c r="H15" s="15"/>
      <c r="I15" s="14"/>
      <c r="J15" s="14"/>
      <c r="K15" s="14"/>
      <c r="L15" s="14"/>
      <c r="M15" s="14"/>
      <c r="N15" s="14"/>
      <c r="O15" s="14"/>
      <c r="P15" s="23"/>
    </row>
    <row r="16" spans="1:16" x14ac:dyDescent="0.25">
      <c r="A16" s="8" t="s">
        <v>20</v>
      </c>
      <c r="B16" s="19" t="s">
        <v>21</v>
      </c>
      <c r="C16" s="19"/>
      <c r="D16" s="19"/>
      <c r="E16" s="15"/>
      <c r="F16" s="15"/>
      <c r="G16" s="15"/>
      <c r="H16" s="15"/>
      <c r="I16" s="14"/>
      <c r="J16" s="14"/>
      <c r="K16" s="14"/>
      <c r="L16" s="14"/>
      <c r="M16" s="14"/>
      <c r="N16" s="14"/>
      <c r="O16" s="14"/>
      <c r="P16" s="23"/>
    </row>
    <row r="17" spans="1:16" x14ac:dyDescent="0.25">
      <c r="A17" s="12"/>
      <c r="B17" s="9" t="s">
        <v>30</v>
      </c>
      <c r="C17" s="10">
        <f>E17</f>
        <v>2917</v>
      </c>
      <c r="D17" s="9" t="s">
        <v>28</v>
      </c>
      <c r="E17" s="11">
        <f>E9+E11</f>
        <v>2917</v>
      </c>
      <c r="F17" s="11">
        <f t="shared" ref="F17:O17" si="1">F9+F11</f>
        <v>1567</v>
      </c>
      <c r="G17" s="11">
        <f t="shared" si="1"/>
        <v>300</v>
      </c>
      <c r="H17" s="11">
        <f t="shared" si="1"/>
        <v>300</v>
      </c>
      <c r="I17" s="11">
        <f t="shared" si="1"/>
        <v>375</v>
      </c>
      <c r="J17" s="11">
        <f t="shared" si="1"/>
        <v>375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23"/>
    </row>
    <row r="20" spans="1:16" x14ac:dyDescent="0.25">
      <c r="B20" t="s">
        <v>23</v>
      </c>
      <c r="F20" t="s">
        <v>24</v>
      </c>
    </row>
  </sheetData>
  <mergeCells count="10">
    <mergeCell ref="N1:O1"/>
    <mergeCell ref="A2:H2"/>
    <mergeCell ref="E4:O4"/>
    <mergeCell ref="F5:O5"/>
    <mergeCell ref="A4:A6"/>
    <mergeCell ref="B4:B6"/>
    <mergeCell ref="E5:E6"/>
    <mergeCell ref="C4:D4"/>
    <mergeCell ref="C5:C6"/>
    <mergeCell ref="D5:D6"/>
  </mergeCells>
  <pageMargins left="0.9055118110236221" right="0.31496062992125984" top="0.74803149606299213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2024-04-24T03:56:24Z</dcterms:modified>
</cp:coreProperties>
</file>